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8" windowWidth="14808" windowHeight="7956"/>
  </bookViews>
  <sheets>
    <sheet name="Лист1" sheetId="4" r:id="rId1"/>
    <sheet name="Лист2" sheetId="2" r:id="rId2"/>
    <sheet name="Лист3" sheetId="3" r:id="rId3"/>
  </sheets>
  <definedNames>
    <definedName name="_xlnm.Print_Area" localSheetId="0">Лист1!$A$1:$H$33</definedName>
  </definedNames>
  <calcPr calcId="144525"/>
</workbook>
</file>

<file path=xl/calcChain.xml><?xml version="1.0" encoding="utf-8"?>
<calcChain xmlns="http://schemas.openxmlformats.org/spreadsheetml/2006/main">
  <c r="F16" i="4" l="1"/>
  <c r="D13" i="4" l="1"/>
  <c r="H30" i="4" l="1"/>
  <c r="G30" i="4"/>
  <c r="F30" i="4"/>
  <c r="E30" i="4"/>
  <c r="D30" i="4"/>
  <c r="C30" i="4"/>
  <c r="E29" i="4"/>
  <c r="D29" i="4"/>
  <c r="C29" i="4"/>
  <c r="E25" i="4"/>
  <c r="D25" i="4"/>
  <c r="C25" i="4"/>
  <c r="H24" i="4"/>
  <c r="H29" i="4" s="1"/>
  <c r="G24" i="4"/>
  <c r="G29" i="4" s="1"/>
  <c r="F24" i="4"/>
  <c r="F29" i="4" s="1"/>
  <c r="E21" i="4"/>
  <c r="D21" i="4"/>
  <c r="C21" i="4"/>
  <c r="E17" i="4"/>
  <c r="D17" i="4"/>
  <c r="C17" i="4"/>
  <c r="H16" i="4"/>
  <c r="H21" i="4" s="1"/>
  <c r="G16" i="4"/>
  <c r="G21" i="4" s="1"/>
  <c r="F21" i="4"/>
  <c r="H13" i="4"/>
  <c r="G13" i="4"/>
  <c r="F13" i="4"/>
  <c r="E13" i="4"/>
  <c r="C13" i="4"/>
  <c r="H12" i="4"/>
  <c r="G12" i="4"/>
  <c r="F12" i="4"/>
  <c r="E12" i="4"/>
  <c r="D12" i="4"/>
  <c r="C12" i="4"/>
  <c r="F10" i="4"/>
  <c r="F14" i="4" s="1"/>
  <c r="E10" i="4"/>
  <c r="E14" i="4" s="1"/>
  <c r="D10" i="4"/>
  <c r="D14" i="4" s="1"/>
  <c r="C10" i="4"/>
  <c r="C14" i="4" s="1"/>
  <c r="H10" i="4" l="1"/>
  <c r="H14" i="4" s="1"/>
  <c r="G10" i="4"/>
  <c r="G14" i="4" s="1"/>
</calcChain>
</file>

<file path=xl/sharedStrings.xml><?xml version="1.0" encoding="utf-8"?>
<sst xmlns="http://schemas.openxmlformats.org/spreadsheetml/2006/main" count="33" uniqueCount="23">
  <si>
    <t xml:space="preserve">№ </t>
  </si>
  <si>
    <t>п/п</t>
  </si>
  <si>
    <t>Показатель</t>
  </si>
  <si>
    <t>2017 год</t>
  </si>
  <si>
    <t>2018 год</t>
  </si>
  <si>
    <t>2019 год</t>
  </si>
  <si>
    <t>2020 год</t>
  </si>
  <si>
    <t>2021 год</t>
  </si>
  <si>
    <t>2022 год</t>
  </si>
  <si>
    <t xml:space="preserve">Консолидированный бюджет МО Кавказский район </t>
  </si>
  <si>
    <t>Общий объем доходов</t>
  </si>
  <si>
    <t>в том числе</t>
  </si>
  <si>
    <t>налоговые и неналоговые доходы</t>
  </si>
  <si>
    <t>Общий объем расходов</t>
  </si>
  <si>
    <t xml:space="preserve">Районный бюджет </t>
  </si>
  <si>
    <t>Дефицит/профицит(-/+)</t>
  </si>
  <si>
    <t>Государственный долг Краснодарского края на 1 января</t>
  </si>
  <si>
    <t>Бюджет поселений</t>
  </si>
  <si>
    <t>Темижбекское СП</t>
  </si>
  <si>
    <t>Кропоткинское ГП</t>
  </si>
  <si>
    <t xml:space="preserve">Основные показатели  консолидированного бюджета МО Кавказский район </t>
  </si>
  <si>
    <t>Муниципальный долг на 1 января</t>
  </si>
  <si>
    <t>Приложение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</si>
</sst>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6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164" fontId="3" fillId="0" borderId="5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164" fontId="3" fillId="0" borderId="8" xfId="0" applyNumberFormat="1" applyFont="1" applyBorder="1" applyAlignment="1">
      <alignment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0" fontId="4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164" fontId="3" fillId="0" borderId="0" xfId="0" applyNumberFormat="1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0" fontId="1" fillId="0" borderId="8" xfId="0" applyFont="1" applyFill="1" applyBorder="1" applyAlignment="1">
      <alignment vertical="center" wrapText="1"/>
    </xf>
    <xf numFmtId="0" fontId="0" fillId="0" borderId="8" xfId="0" applyBorder="1"/>
    <xf numFmtId="164" fontId="3" fillId="0" borderId="8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0" xfId="0" applyFont="1"/>
    <xf numFmtId="165" fontId="1" fillId="0" borderId="5" xfId="0" applyNumberFormat="1" applyFont="1" applyBorder="1" applyAlignment="1">
      <alignment horizontal="center" vertical="center" wrapText="1"/>
    </xf>
    <xf numFmtId="165" fontId="1" fillId="0" borderId="5" xfId="0" applyNumberFormat="1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topLeftCell="A16" zoomScaleNormal="100" zoomScaleSheetLayoutView="82" workbookViewId="0">
      <selection activeCell="G3" sqref="G3"/>
    </sheetView>
  </sheetViews>
  <sheetFormatPr defaultRowHeight="14.4" x14ac:dyDescent="0.3"/>
  <cols>
    <col min="2" max="2" width="34.5546875" customWidth="1"/>
    <col min="3" max="3" width="13.88671875" bestFit="1" customWidth="1"/>
    <col min="4" max="4" width="13.88671875" customWidth="1"/>
    <col min="5" max="5" width="15.109375" customWidth="1"/>
    <col min="6" max="6" width="13.88671875" bestFit="1" customWidth="1"/>
    <col min="7" max="7" width="14" customWidth="1"/>
    <col min="8" max="8" width="13.88671875" bestFit="1" customWidth="1"/>
  </cols>
  <sheetData>
    <row r="1" spans="1:8" ht="18" x14ac:dyDescent="0.35">
      <c r="G1" s="29" t="s">
        <v>22</v>
      </c>
      <c r="H1" s="29"/>
    </row>
    <row r="2" spans="1:8" ht="18" x14ac:dyDescent="0.35">
      <c r="G2" s="30"/>
      <c r="H2" s="30"/>
    </row>
    <row r="3" spans="1:8" ht="21" x14ac:dyDescent="0.4">
      <c r="B3" s="22" t="s">
        <v>20</v>
      </c>
    </row>
    <row r="4" spans="1:8" ht="15" thickBot="1" x14ac:dyDescent="0.35"/>
    <row r="5" spans="1:8" ht="18" customHeight="1" x14ac:dyDescent="0.3">
      <c r="A5" s="20" t="s">
        <v>0</v>
      </c>
      <c r="B5" s="25" t="s">
        <v>2</v>
      </c>
      <c r="C5" s="25" t="s">
        <v>3</v>
      </c>
      <c r="D5" s="25" t="s">
        <v>4</v>
      </c>
      <c r="E5" s="25" t="s">
        <v>5</v>
      </c>
      <c r="F5" s="25" t="s">
        <v>6</v>
      </c>
      <c r="G5" s="25" t="s">
        <v>7</v>
      </c>
      <c r="H5" s="25" t="s">
        <v>8</v>
      </c>
    </row>
    <row r="6" spans="1:8" ht="18.600000000000001" thickBot="1" x14ac:dyDescent="0.35">
      <c r="A6" s="21" t="s">
        <v>1</v>
      </c>
      <c r="B6" s="26"/>
      <c r="C6" s="26"/>
      <c r="D6" s="26"/>
      <c r="E6" s="26"/>
      <c r="F6" s="26"/>
      <c r="G6" s="26"/>
      <c r="H6" s="26"/>
    </row>
    <row r="7" spans="1:8" ht="15" thickBot="1" x14ac:dyDescent="0.35">
      <c r="A7" s="1"/>
    </row>
    <row r="8" spans="1:8" ht="18.600000000000001" thickBot="1" x14ac:dyDescent="0.35">
      <c r="A8" s="2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</row>
    <row r="9" spans="1:8" ht="18.600000000000001" thickBot="1" x14ac:dyDescent="0.35">
      <c r="A9" s="21"/>
      <c r="B9" s="27" t="s">
        <v>9</v>
      </c>
      <c r="C9" s="28"/>
      <c r="D9" s="28"/>
      <c r="E9" s="28"/>
      <c r="F9" s="28"/>
      <c r="G9" s="28"/>
      <c r="H9" s="28"/>
    </row>
    <row r="10" spans="1:8" ht="25.95" customHeight="1" thickBot="1" x14ac:dyDescent="0.35">
      <c r="A10" s="21">
        <v>1</v>
      </c>
      <c r="B10" s="4" t="s">
        <v>10</v>
      </c>
      <c r="C10" s="23">
        <f>C16+C24</f>
        <v>2092383.4</v>
      </c>
      <c r="D10" s="23">
        <f t="shared" ref="D10:H10" si="0">D16+D24</f>
        <v>2024030.9</v>
      </c>
      <c r="E10" s="23">
        <f t="shared" si="0"/>
        <v>2050229.7</v>
      </c>
      <c r="F10" s="23">
        <f t="shared" si="0"/>
        <v>2067591.4</v>
      </c>
      <c r="G10" s="23">
        <f t="shared" si="0"/>
        <v>2091238.3999999999</v>
      </c>
      <c r="H10" s="23">
        <f t="shared" si="0"/>
        <v>2110956</v>
      </c>
    </row>
    <row r="11" spans="1:8" ht="18.600000000000001" thickBot="1" x14ac:dyDescent="0.35">
      <c r="A11" s="21"/>
      <c r="B11" s="4" t="s">
        <v>11</v>
      </c>
      <c r="C11" s="23"/>
      <c r="D11" s="23"/>
      <c r="E11" s="23"/>
      <c r="F11" s="23"/>
      <c r="G11" s="23"/>
      <c r="H11" s="23"/>
    </row>
    <row r="12" spans="1:8" ht="36.6" thickBot="1" x14ac:dyDescent="0.35">
      <c r="A12" s="21"/>
      <c r="B12" s="4" t="s">
        <v>12</v>
      </c>
      <c r="C12" s="23">
        <f>C19+C27</f>
        <v>869644.6</v>
      </c>
      <c r="D12" s="23">
        <f t="shared" ref="D12:H13" si="1">D19+D27</f>
        <v>869241.60000000009</v>
      </c>
      <c r="E12" s="23">
        <f t="shared" si="1"/>
        <v>892577.4</v>
      </c>
      <c r="F12" s="23">
        <f t="shared" si="1"/>
        <v>919353</v>
      </c>
      <c r="G12" s="23">
        <f t="shared" si="1"/>
        <v>943000</v>
      </c>
      <c r="H12" s="23">
        <f t="shared" si="1"/>
        <v>961956</v>
      </c>
    </row>
    <row r="13" spans="1:8" ht="29.4" customHeight="1" thickBot="1" x14ac:dyDescent="0.35">
      <c r="A13" s="21">
        <v>2</v>
      </c>
      <c r="B13" s="4" t="s">
        <v>13</v>
      </c>
      <c r="C13" s="23">
        <f>C20+C28</f>
        <v>2071832.2</v>
      </c>
      <c r="D13" s="23">
        <f>D20+D28</f>
        <v>2005986.7999999998</v>
      </c>
      <c r="E13" s="23">
        <f t="shared" si="1"/>
        <v>2043729.7</v>
      </c>
      <c r="F13" s="23">
        <f t="shared" si="1"/>
        <v>2067591.4</v>
      </c>
      <c r="G13" s="23">
        <f t="shared" si="1"/>
        <v>2091238.3999999999</v>
      </c>
      <c r="H13" s="23">
        <f t="shared" si="1"/>
        <v>2110956</v>
      </c>
    </row>
    <row r="14" spans="1:8" ht="18.600000000000001" thickBot="1" x14ac:dyDescent="0.35">
      <c r="A14" s="21">
        <v>3</v>
      </c>
      <c r="B14" s="4" t="s">
        <v>15</v>
      </c>
      <c r="C14" s="23">
        <f>C10-C13</f>
        <v>20551.199999999953</v>
      </c>
      <c r="D14" s="23">
        <f t="shared" ref="D14:H14" si="2">D10-D13</f>
        <v>18044.100000000093</v>
      </c>
      <c r="E14" s="23">
        <f t="shared" si="2"/>
        <v>6500</v>
      </c>
      <c r="F14" s="23">
        <f t="shared" si="2"/>
        <v>0</v>
      </c>
      <c r="G14" s="23">
        <f t="shared" si="2"/>
        <v>0</v>
      </c>
      <c r="H14" s="23">
        <f t="shared" si="2"/>
        <v>0</v>
      </c>
    </row>
    <row r="15" spans="1:8" ht="18.600000000000001" thickBot="1" x14ac:dyDescent="0.35">
      <c r="A15" s="21"/>
      <c r="B15" s="27" t="s">
        <v>14</v>
      </c>
      <c r="C15" s="28"/>
      <c r="D15" s="28"/>
      <c r="E15" s="28"/>
      <c r="F15" s="28"/>
      <c r="G15" s="28"/>
      <c r="H15" s="28"/>
    </row>
    <row r="16" spans="1:8" ht="26.4" customHeight="1" thickBot="1" x14ac:dyDescent="0.35">
      <c r="A16" s="21">
        <v>1</v>
      </c>
      <c r="B16" s="4" t="s">
        <v>10</v>
      </c>
      <c r="C16" s="24">
        <v>1683607.4</v>
      </c>
      <c r="D16" s="23">
        <v>1623060.7</v>
      </c>
      <c r="E16" s="23">
        <v>1642247.2</v>
      </c>
      <c r="F16" s="23">
        <f>F17+F19</f>
        <v>1648817</v>
      </c>
      <c r="G16" s="23">
        <f>G17+G19</f>
        <v>1665200</v>
      </c>
      <c r="H16" s="23">
        <f>H17+H19</f>
        <v>1676600</v>
      </c>
    </row>
    <row r="17" spans="1:8" ht="26.4" hidden="1" customHeight="1" thickBot="1" x14ac:dyDescent="0.35">
      <c r="A17" s="21"/>
      <c r="B17" s="4"/>
      <c r="C17" s="24">
        <f>C16-C19</f>
        <v>1162885.3999999999</v>
      </c>
      <c r="D17" s="24">
        <f t="shared" ref="D17:E17" si="3">D16-D19</f>
        <v>1106435</v>
      </c>
      <c r="E17" s="24">
        <f t="shared" si="3"/>
        <v>1109413.8999999999</v>
      </c>
      <c r="F17" s="23">
        <v>1100000</v>
      </c>
      <c r="G17" s="23">
        <v>1100000</v>
      </c>
      <c r="H17" s="23">
        <v>1100000</v>
      </c>
    </row>
    <row r="18" spans="1:8" ht="18.600000000000001" thickBot="1" x14ac:dyDescent="0.35">
      <c r="A18" s="21"/>
      <c r="B18" s="4" t="s">
        <v>11</v>
      </c>
      <c r="C18" s="23"/>
      <c r="D18" s="23"/>
      <c r="E18" s="23"/>
      <c r="F18" s="23"/>
      <c r="G18" s="23"/>
      <c r="H18" s="23"/>
    </row>
    <row r="19" spans="1:8" ht="36.6" thickBot="1" x14ac:dyDescent="0.35">
      <c r="A19" s="21"/>
      <c r="B19" s="4" t="s">
        <v>12</v>
      </c>
      <c r="C19" s="23">
        <v>520722</v>
      </c>
      <c r="D19" s="23">
        <v>516625.7</v>
      </c>
      <c r="E19" s="23">
        <v>532833.30000000005</v>
      </c>
      <c r="F19" s="23">
        <v>548817</v>
      </c>
      <c r="G19" s="23">
        <v>565200</v>
      </c>
      <c r="H19" s="23">
        <v>576600</v>
      </c>
    </row>
    <row r="20" spans="1:8" ht="30" customHeight="1" thickBot="1" x14ac:dyDescent="0.35">
      <c r="A20" s="21">
        <v>2</v>
      </c>
      <c r="B20" s="4" t="s">
        <v>13</v>
      </c>
      <c r="C20" s="23">
        <v>1680607.4</v>
      </c>
      <c r="D20" s="23">
        <v>1623060.7</v>
      </c>
      <c r="E20" s="23">
        <v>1642247.2</v>
      </c>
      <c r="F20" s="23">
        <v>1648817</v>
      </c>
      <c r="G20" s="23">
        <v>1665200</v>
      </c>
      <c r="H20" s="23">
        <v>1676600</v>
      </c>
    </row>
    <row r="21" spans="1:8" ht="27" customHeight="1" thickBot="1" x14ac:dyDescent="0.35">
      <c r="A21" s="21">
        <v>3</v>
      </c>
      <c r="B21" s="4" t="s">
        <v>15</v>
      </c>
      <c r="C21" s="23">
        <f>C16-C20</f>
        <v>3000</v>
      </c>
      <c r="D21" s="23">
        <f t="shared" ref="D21:H21" si="4">D16-D20</f>
        <v>0</v>
      </c>
      <c r="E21" s="23">
        <f t="shared" si="4"/>
        <v>0</v>
      </c>
      <c r="F21" s="23">
        <f t="shared" si="4"/>
        <v>0</v>
      </c>
      <c r="G21" s="23">
        <f t="shared" si="4"/>
        <v>0</v>
      </c>
      <c r="H21" s="23">
        <f t="shared" si="4"/>
        <v>0</v>
      </c>
    </row>
    <row r="22" spans="1:8" ht="41.25" customHeight="1" thickBot="1" x14ac:dyDescent="0.35">
      <c r="A22" s="21">
        <v>4</v>
      </c>
      <c r="B22" s="4" t="s">
        <v>21</v>
      </c>
      <c r="C22" s="23">
        <v>112000</v>
      </c>
      <c r="D22" s="23">
        <v>112000</v>
      </c>
      <c r="E22" s="23">
        <v>112000</v>
      </c>
      <c r="F22" s="23">
        <v>112000</v>
      </c>
      <c r="G22" s="23">
        <v>112000</v>
      </c>
      <c r="H22" s="23">
        <v>112000</v>
      </c>
    </row>
    <row r="23" spans="1:8" ht="18.75" hidden="1" x14ac:dyDescent="0.3">
      <c r="A23" s="5"/>
      <c r="C23" s="11" t="s">
        <v>17</v>
      </c>
    </row>
    <row r="24" spans="1:8" ht="18" hidden="1" x14ac:dyDescent="0.3">
      <c r="A24" s="7">
        <v>1</v>
      </c>
      <c r="B24" s="8" t="s">
        <v>10</v>
      </c>
      <c r="C24" s="9">
        <v>408776</v>
      </c>
      <c r="D24" s="10">
        <v>400970.2</v>
      </c>
      <c r="E24" s="10">
        <v>407982.5</v>
      </c>
      <c r="F24" s="10">
        <f>F25+F27</f>
        <v>418774.4</v>
      </c>
      <c r="G24" s="10">
        <f t="shared" ref="G24:H24" si="5">G25+G27</f>
        <v>426038.4</v>
      </c>
      <c r="H24" s="10">
        <f t="shared" si="5"/>
        <v>434356</v>
      </c>
    </row>
    <row r="25" spans="1:8" ht="18" hidden="1" x14ac:dyDescent="0.3">
      <c r="A25" s="12"/>
      <c r="B25" s="13"/>
      <c r="C25" s="14">
        <f>C24-C27</f>
        <v>59853.400000000023</v>
      </c>
      <c r="D25" s="14">
        <f t="shared" ref="D25:E25" si="6">D24-D27</f>
        <v>48354.299999999988</v>
      </c>
      <c r="E25" s="14">
        <f t="shared" si="6"/>
        <v>48238.400000000023</v>
      </c>
      <c r="F25" s="14">
        <v>48238.400000000001</v>
      </c>
      <c r="G25" s="14">
        <v>48238.400000000001</v>
      </c>
      <c r="H25" s="14">
        <v>49000</v>
      </c>
    </row>
    <row r="26" spans="1:8" ht="18.600000000000001" hidden="1" thickBot="1" x14ac:dyDescent="0.35">
      <c r="A26" s="21"/>
      <c r="B26" s="4" t="s">
        <v>11</v>
      </c>
      <c r="C26" s="6"/>
      <c r="D26" s="6"/>
      <c r="E26" s="6"/>
      <c r="F26" s="6"/>
      <c r="G26" s="6"/>
      <c r="H26" s="6"/>
    </row>
    <row r="27" spans="1:8" ht="36.6" hidden="1" thickBot="1" x14ac:dyDescent="0.35">
      <c r="A27" s="21"/>
      <c r="B27" s="4" t="s">
        <v>12</v>
      </c>
      <c r="C27" s="6">
        <v>348922.6</v>
      </c>
      <c r="D27" s="6">
        <v>352615.9</v>
      </c>
      <c r="E27" s="6">
        <v>359744.1</v>
      </c>
      <c r="F27" s="6">
        <v>370536</v>
      </c>
      <c r="G27" s="6">
        <v>377800</v>
      </c>
      <c r="H27" s="6">
        <v>385356</v>
      </c>
    </row>
    <row r="28" spans="1:8" ht="18.600000000000001" hidden="1" thickBot="1" x14ac:dyDescent="0.35">
      <c r="A28" s="21">
        <v>2</v>
      </c>
      <c r="B28" s="4" t="s">
        <v>13</v>
      </c>
      <c r="C28" s="6">
        <v>391224.8</v>
      </c>
      <c r="D28" s="6">
        <v>382926.1</v>
      </c>
      <c r="E28" s="6">
        <v>401482.5</v>
      </c>
      <c r="F28" s="6">
        <v>418774.4</v>
      </c>
      <c r="G28" s="6">
        <v>426038.4</v>
      </c>
      <c r="H28" s="6">
        <v>434356</v>
      </c>
    </row>
    <row r="29" spans="1:8" ht="18.600000000000001" hidden="1" thickBot="1" x14ac:dyDescent="0.35">
      <c r="A29" s="21">
        <v>3</v>
      </c>
      <c r="B29" s="4" t="s">
        <v>15</v>
      </c>
      <c r="C29" s="6">
        <f>C24-C28</f>
        <v>17551.200000000012</v>
      </c>
      <c r="D29" s="6">
        <f t="shared" ref="D29:H29" si="7">D24-D28</f>
        <v>18044.100000000035</v>
      </c>
      <c r="E29" s="6">
        <f t="shared" si="7"/>
        <v>6500</v>
      </c>
      <c r="F29" s="6">
        <f t="shared" si="7"/>
        <v>0</v>
      </c>
      <c r="G29" s="6">
        <f t="shared" si="7"/>
        <v>0</v>
      </c>
      <c r="H29" s="6">
        <f t="shared" si="7"/>
        <v>0</v>
      </c>
    </row>
    <row r="30" spans="1:8" ht="54.6" hidden="1" thickBot="1" x14ac:dyDescent="0.35">
      <c r="A30" s="21">
        <v>4</v>
      </c>
      <c r="B30" s="15" t="s">
        <v>16</v>
      </c>
      <c r="C30" s="16">
        <f>C31+C32</f>
        <v>176551.2</v>
      </c>
      <c r="D30" s="16">
        <f t="shared" ref="D30:H30" si="8">D31+D32</f>
        <v>171044.1</v>
      </c>
      <c r="E30" s="16">
        <f t="shared" si="8"/>
        <v>159500</v>
      </c>
      <c r="F30" s="16">
        <f t="shared" si="8"/>
        <v>150000</v>
      </c>
      <c r="G30" s="16">
        <f t="shared" si="8"/>
        <v>150000</v>
      </c>
      <c r="H30" s="16">
        <f t="shared" si="8"/>
        <v>150000</v>
      </c>
    </row>
    <row r="31" spans="1:8" ht="18" hidden="1" x14ac:dyDescent="0.3">
      <c r="B31" s="17" t="s">
        <v>18</v>
      </c>
      <c r="C31" s="18">
        <v>4000</v>
      </c>
      <c r="D31" s="18">
        <v>3000</v>
      </c>
      <c r="E31" s="18">
        <v>0</v>
      </c>
      <c r="F31" s="18">
        <v>0</v>
      </c>
      <c r="G31" s="18">
        <v>0</v>
      </c>
      <c r="H31" s="18">
        <v>0</v>
      </c>
    </row>
    <row r="32" spans="1:8" ht="18" hidden="1" x14ac:dyDescent="0.3">
      <c r="B32" s="17" t="s">
        <v>19</v>
      </c>
      <c r="C32" s="19">
        <v>172551.2</v>
      </c>
      <c r="D32" s="19">
        <v>168044.1</v>
      </c>
      <c r="E32" s="19">
        <v>159500</v>
      </c>
      <c r="F32" s="19">
        <v>150000</v>
      </c>
      <c r="G32" s="19">
        <v>150000</v>
      </c>
      <c r="H32" s="19">
        <v>150000</v>
      </c>
    </row>
    <row r="33" hidden="1" x14ac:dyDescent="0.3"/>
    <row r="34" hidden="1" x14ac:dyDescent="0.3"/>
    <row r="35" hidden="1" x14ac:dyDescent="0.3"/>
  </sheetData>
  <mergeCells count="11">
    <mergeCell ref="G1:H1"/>
    <mergeCell ref="H5:H6"/>
    <mergeCell ref="B9:H9"/>
    <mergeCell ref="B15:H15"/>
    <mergeCell ref="B5:B6"/>
    <mergeCell ref="C5:C6"/>
    <mergeCell ref="D5:D6"/>
    <mergeCell ref="E5:E6"/>
    <mergeCell ref="F5:F6"/>
    <mergeCell ref="G5:G6"/>
    <mergeCell ref="G2:H2"/>
  </mergeCells>
  <pageMargins left="0.70866141732283472" right="0.28000000000000003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15" sqref="M15"/>
    </sheetView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2016-11-10T09:17:34Z</dcterms:modified>
</cp:coreProperties>
</file>